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S\Budgeted\"/>
    </mc:Choice>
  </mc:AlternateContent>
  <xr:revisionPtr revIDLastSave="0" documentId="13_ncr:1_{5345397C-4B07-4E32-850E-34519D316DA3}" xr6:coauthVersionLast="47" xr6:coauthVersionMax="47" xr10:uidLastSave="{00000000-0000-0000-0000-000000000000}"/>
  <bookViews>
    <workbookView xWindow="-120" yWindow="-120" windowWidth="29040" windowHeight="15840" tabRatio="622" activeTab="7" xr2:uid="{00000000-000D-0000-FFFF-FFFF00000000}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-13A (5)" sheetId="7" r:id="rId6"/>
    <sheet name="BOR-13A (6)" sheetId="8" r:id="rId7"/>
    <sheet name="BOR 13B" sheetId="3" r:id="rId8"/>
  </sheets>
  <definedNames>
    <definedName name="_xlnm.Print_Area" localSheetId="0">'BOR-13'!$A$1:$G$41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8" l="1"/>
  <c r="J31" i="8" s="1"/>
  <c r="I29" i="8"/>
  <c r="I31" i="8" s="1"/>
  <c r="H29" i="8"/>
  <c r="H31" i="8" s="1"/>
  <c r="G29" i="8"/>
  <c r="F29" i="8"/>
  <c r="E29" i="8"/>
  <c r="D29" i="8"/>
  <c r="D31" i="8" s="1"/>
  <c r="C29" i="8"/>
  <c r="C31" i="8" s="1"/>
  <c r="B29" i="8"/>
  <c r="B31" i="8" s="1"/>
  <c r="J25" i="8"/>
  <c r="I25" i="8"/>
  <c r="H25" i="8"/>
  <c r="G25" i="8"/>
  <c r="F25" i="8"/>
  <c r="E25" i="8"/>
  <c r="D25" i="8"/>
  <c r="C25" i="8"/>
  <c r="B25" i="8"/>
  <c r="J19" i="8"/>
  <c r="I19" i="8"/>
  <c r="H19" i="8"/>
  <c r="G19" i="8"/>
  <c r="F19" i="8"/>
  <c r="E19" i="8"/>
  <c r="D19" i="8"/>
  <c r="C19" i="8"/>
  <c r="B19" i="8"/>
  <c r="J14" i="8"/>
  <c r="I14" i="8"/>
  <c r="H14" i="8"/>
  <c r="G14" i="8"/>
  <c r="F14" i="8"/>
  <c r="E14" i="8"/>
  <c r="D14" i="8"/>
  <c r="C14" i="8"/>
  <c r="B14" i="8"/>
  <c r="J29" i="7"/>
  <c r="J31" i="7" s="1"/>
  <c r="I29" i="7"/>
  <c r="I31" i="7" s="1"/>
  <c r="H29" i="7"/>
  <c r="H31" i="7" s="1"/>
  <c r="G29" i="7"/>
  <c r="F29" i="7"/>
  <c r="E29" i="7"/>
  <c r="D29" i="7"/>
  <c r="C29" i="7"/>
  <c r="B29" i="7"/>
  <c r="J25" i="7"/>
  <c r="I25" i="7"/>
  <c r="H25" i="7"/>
  <c r="G25" i="7"/>
  <c r="F25" i="7"/>
  <c r="E25" i="7"/>
  <c r="D25" i="7"/>
  <c r="C25" i="7"/>
  <c r="B25" i="7"/>
  <c r="J19" i="7"/>
  <c r="I19" i="7"/>
  <c r="H19" i="7"/>
  <c r="G19" i="7"/>
  <c r="F19" i="7"/>
  <c r="F31" i="7" s="1"/>
  <c r="E19" i="7"/>
  <c r="E31" i="7" s="1"/>
  <c r="D19" i="7"/>
  <c r="D31" i="7" s="1"/>
  <c r="C19" i="7"/>
  <c r="C31" i="7" s="1"/>
  <c r="B19" i="7"/>
  <c r="B31" i="7" s="1"/>
  <c r="J14" i="7"/>
  <c r="I14" i="7"/>
  <c r="H14" i="7"/>
  <c r="G14" i="7"/>
  <c r="F14" i="7"/>
  <c r="E14" i="7"/>
  <c r="D14" i="7"/>
  <c r="C14" i="7"/>
  <c r="B14" i="7"/>
  <c r="J29" i="6"/>
  <c r="J31" i="6" s="1"/>
  <c r="I29" i="6"/>
  <c r="I31" i="6" s="1"/>
  <c r="H29" i="6"/>
  <c r="H31" i="6" s="1"/>
  <c r="G29" i="6"/>
  <c r="G31" i="6" s="1"/>
  <c r="F29" i="6"/>
  <c r="E29" i="6"/>
  <c r="D29" i="6"/>
  <c r="C29" i="6"/>
  <c r="B29" i="6"/>
  <c r="J25" i="6"/>
  <c r="I25" i="6"/>
  <c r="H25" i="6"/>
  <c r="G25" i="6"/>
  <c r="F25" i="6"/>
  <c r="E25" i="6"/>
  <c r="D25" i="6"/>
  <c r="D31" i="6" s="1"/>
  <c r="C25" i="6"/>
  <c r="B25" i="6"/>
  <c r="J19" i="6"/>
  <c r="I19" i="6"/>
  <c r="H19" i="6"/>
  <c r="G19" i="6"/>
  <c r="F19" i="6"/>
  <c r="F31" i="6" s="1"/>
  <c r="E19" i="6"/>
  <c r="D19" i="6"/>
  <c r="C19" i="6"/>
  <c r="C31" i="6" s="1"/>
  <c r="B19" i="6"/>
  <c r="B31" i="6" s="1"/>
  <c r="J14" i="6"/>
  <c r="I14" i="6"/>
  <c r="H14" i="6"/>
  <c r="G14" i="6"/>
  <c r="F14" i="6"/>
  <c r="E14" i="6"/>
  <c r="D14" i="6"/>
  <c r="C14" i="6"/>
  <c r="B14" i="6"/>
  <c r="J29" i="5"/>
  <c r="J31" i="5" s="1"/>
  <c r="I29" i="5"/>
  <c r="I31" i="5" s="1"/>
  <c r="H29" i="5"/>
  <c r="H31" i="5" s="1"/>
  <c r="G29" i="5"/>
  <c r="F29" i="5"/>
  <c r="F31" i="5" s="1"/>
  <c r="E29" i="5"/>
  <c r="E31" i="5" s="1"/>
  <c r="D29" i="5"/>
  <c r="D31" i="5" s="1"/>
  <c r="C29" i="5"/>
  <c r="C31" i="5" s="1"/>
  <c r="B29" i="5"/>
  <c r="B31" i="5" s="1"/>
  <c r="J25" i="5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J14" i="5"/>
  <c r="I14" i="5"/>
  <c r="H14" i="5"/>
  <c r="G14" i="5"/>
  <c r="F14" i="5"/>
  <c r="E14" i="5"/>
  <c r="D14" i="5"/>
  <c r="C14" i="5"/>
  <c r="B14" i="5"/>
  <c r="J29" i="4"/>
  <c r="J31" i="4" s="1"/>
  <c r="I29" i="4"/>
  <c r="I31" i="4" s="1"/>
  <c r="H29" i="4"/>
  <c r="H31" i="4" s="1"/>
  <c r="G29" i="4"/>
  <c r="G31" i="4" s="1"/>
  <c r="F29" i="4"/>
  <c r="E29" i="4"/>
  <c r="D29" i="4"/>
  <c r="D31" i="4" s="1"/>
  <c r="C29" i="4"/>
  <c r="C31" i="4" s="1"/>
  <c r="B29" i="4"/>
  <c r="B31" i="4" s="1"/>
  <c r="J25" i="4"/>
  <c r="I25" i="4"/>
  <c r="H25" i="4"/>
  <c r="G25" i="4"/>
  <c r="F25" i="4"/>
  <c r="F31" i="4" s="1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B38" i="3"/>
  <c r="D38" i="3"/>
  <c r="C38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J19" i="2"/>
  <c r="I19" i="2"/>
  <c r="H19" i="2"/>
  <c r="G19" i="2"/>
  <c r="F19" i="2"/>
  <c r="F31" i="2" s="1"/>
  <c r="E19" i="2"/>
  <c r="D19" i="2"/>
  <c r="C19" i="2"/>
  <c r="B19" i="2"/>
  <c r="J14" i="2"/>
  <c r="I14" i="2"/>
  <c r="H14" i="2"/>
  <c r="G14" i="2"/>
  <c r="F14" i="2"/>
  <c r="E14" i="2"/>
  <c r="D14" i="2"/>
  <c r="C14" i="2"/>
  <c r="B14" i="2"/>
  <c r="E38" i="1"/>
  <c r="D38" i="1"/>
  <c r="C38" i="1"/>
  <c r="G31" i="8" l="1"/>
  <c r="F31" i="8"/>
  <c r="E31" i="8"/>
  <c r="G31" i="7"/>
  <c r="E31" i="6"/>
  <c r="G31" i="5"/>
  <c r="E31" i="4"/>
  <c r="E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<sst xmlns="http://schemas.openxmlformats.org/spreadsheetml/2006/main" count="476" uniqueCount="133">
  <si>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</si>
  <si>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</si>
  <si>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</si>
  <si>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</si>
  <si>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</si>
  <si>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</si>
  <si>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</si>
  <si>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</si>
  <si>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</si>
  <si>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</si>
  <si>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</si>
  <si>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</si>
  <si>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</si>
  <si>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</si>
  <si>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</si>
  <si>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</si>
  <si>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</si>
  <si>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</si>
  <si>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</si>
  <si>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</si>
  <si>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</si>
  <si>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</si>
  <si>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</si>
  <si>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</si>
  <si>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</si>
  <si>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</si>
  <si>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</si>
  <si>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</si>
  <si>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</si>
  <si>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</si>
  <si>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</si>
  <si>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</si>
  <si>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</si>
  <si>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</si>
  <si>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</si>
  <si>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</si>
  <si>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</si>
  <si>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</si>
  <si>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</si>
  <si>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</si>
  <si>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</si>
  <si>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</si>
  <si>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</si>
  <si>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</si>
  <si>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</si>
  <si>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</si>
  <si>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</si>
  <si>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</si>
  <si>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</si>
  <si>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</si>
  <si>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</si>
  <si>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</si>
  <si>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</si>
  <si>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</si>
  <si>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</si>
  <si>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</si>
  <si>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</si>
  <si>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</si>
  <si>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</si>
  <si>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</si>
  <si>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</si>
  <si>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</si>
  <si>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</si>
  <si>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</si>
  <si>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</si>
  <si>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</si>
  <si>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</si>
  <si>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</si>
  <si>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</si>
  <si>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</si>
  <si>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</si>
  <si>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</si>
  <si>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</si>
  <si>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</si>
  <si>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</si>
  <si>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</si>
  <si>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</si>
  <si>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</si>
  <si>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</si>
  <si>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</si>
  <si>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</si>
  <si>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</si>
  <si>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</si>
  <si>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</si>
  <si>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</si>
  <si>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</si>
  <si>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</si>
  <si>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</si>
  <si>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</si>
  <si>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</si>
  <si>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</si>
  <si>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</si>
  <si>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</si>
  <si>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</si>
  <si>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</si>
  <si>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</si>
  <si>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</si>
  <si>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</si>
  <si>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</si>
  <si>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</si>
  <si>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</si>
  <si>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</si>
  <si>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</si>
  <si>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</si>
  <si>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</si>
  <si>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</si>
  <si>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</si>
  <si>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</si>
  <si>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</si>
  <si>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</si>
  <si>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Louisiana State University - Shreveport</t>
  </si>
  <si>
    <t>FY 2025-2026</t>
  </si>
  <si>
    <t>Registration Fee</t>
  </si>
  <si>
    <t>Late Registration Fee</t>
  </si>
  <si>
    <t xml:space="preserve">   Application Fee</t>
  </si>
  <si>
    <t xml:space="preserve">   Diploma Fee</t>
  </si>
  <si>
    <t>Deferment Fee</t>
  </si>
  <si>
    <t xml:space="preserve">   Transcript Fee</t>
  </si>
  <si>
    <t xml:space="preserve">  Sales and Services</t>
  </si>
  <si>
    <t>General Registration Fee</t>
  </si>
  <si>
    <t>Non-Resident Fee</t>
  </si>
  <si>
    <t>Academic Excellence Fee</t>
  </si>
  <si>
    <t>FY 2024-25</t>
  </si>
  <si>
    <t>Operation Fee</t>
  </si>
  <si>
    <t>(Name of Fee)</t>
  </si>
  <si>
    <t>Transcript Fee</t>
  </si>
  <si>
    <t>Application Fee</t>
  </si>
  <si>
    <t>Diploma Fee</t>
  </si>
  <si>
    <t>Sales &amp; Service</t>
  </si>
  <si>
    <t xml:space="preserve">   Registration Fee</t>
  </si>
  <si>
    <t xml:space="preserve">   Late Registration Fee</t>
  </si>
  <si>
    <t xml:space="preserve">   Deferment Fee</t>
  </si>
  <si>
    <t xml:space="preserve">   Sales &amp;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</si>
</sst>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6" xfId="0" applyFont="1" applyBorder="1" applyAlignment="1" applyProtection="1">
      <alignment horizontal="left" indent="1"/>
      <protection locked="0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view="pageBreakPreview" zoomScaleNormal="100" zoomScaleSheetLayoutView="100" workbookViewId="0">
      <selection activeCell="G10" sqref="G10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110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108</v>
      </c>
      <c r="E4" s="9" t="s">
        <v>111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>
        <v>51946897</v>
      </c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>
        <v>105000</v>
      </c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>
        <v>2080000</v>
      </c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>
        <v>850000</v>
      </c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45" t="s">
        <v>112</v>
      </c>
      <c r="B18" s="20"/>
      <c r="C18" s="24"/>
      <c r="D18" s="24">
        <v>220000</v>
      </c>
      <c r="E18" s="24"/>
      <c r="F18" s="24"/>
      <c r="G18" s="26" t="s">
        <v>43</v>
      </c>
    </row>
    <row r="19" spans="1:7" ht="15.95" customHeight="1" x14ac:dyDescent="0.2">
      <c r="A19" s="45" t="s">
        <v>113</v>
      </c>
      <c r="B19" s="20"/>
      <c r="C19" s="24"/>
      <c r="D19" s="24">
        <v>40000</v>
      </c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114</v>
      </c>
      <c r="B24" s="20"/>
      <c r="C24" s="24"/>
      <c r="D24" s="24">
        <v>160000</v>
      </c>
      <c r="E24" s="24"/>
      <c r="F24" s="24"/>
      <c r="G24" s="26" t="s">
        <v>47</v>
      </c>
    </row>
    <row r="25" spans="1:7" ht="15.95" customHeight="1" x14ac:dyDescent="0.2">
      <c r="A25" s="20" t="s">
        <v>115</v>
      </c>
      <c r="B25" s="20"/>
      <c r="C25" s="24"/>
      <c r="D25" s="24">
        <v>195000</v>
      </c>
      <c r="E25" s="24"/>
      <c r="F25" s="24"/>
      <c r="G25" s="26" t="s">
        <v>48</v>
      </c>
    </row>
    <row r="26" spans="1:7" ht="15.95" customHeight="1" x14ac:dyDescent="0.2">
      <c r="A26" s="45" t="s">
        <v>116</v>
      </c>
      <c r="B26" s="20"/>
      <c r="C26" s="24"/>
      <c r="D26" s="24">
        <v>50000</v>
      </c>
      <c r="E26" s="24"/>
      <c r="F26" s="24"/>
      <c r="G26" s="26"/>
    </row>
    <row r="27" spans="1:7" ht="15.95" customHeight="1" x14ac:dyDescent="0.2">
      <c r="A27" s="28" t="s">
        <v>22</v>
      </c>
      <c r="B27" s="16"/>
      <c r="C27" s="16"/>
      <c r="D27" s="16"/>
      <c r="E27" s="16"/>
      <c r="F27" s="16"/>
      <c r="G27" s="16"/>
    </row>
    <row r="28" spans="1:7" ht="15.95" customHeight="1" x14ac:dyDescent="0.2">
      <c r="A28" s="20" t="s">
        <v>117</v>
      </c>
      <c r="B28" s="20"/>
      <c r="C28" s="24"/>
      <c r="D28" s="24">
        <v>20000</v>
      </c>
      <c r="E28" s="24"/>
      <c r="F28" s="24"/>
      <c r="G28" s="26" t="s">
        <v>49</v>
      </c>
    </row>
    <row r="29" spans="1:7" ht="15.95" customHeight="1" x14ac:dyDescent="0.2">
      <c r="A29" s="20" t="s">
        <v>20</v>
      </c>
      <c r="B29" s="20"/>
      <c r="C29" s="24"/>
      <c r="D29" s="24"/>
      <c r="E29" s="24"/>
      <c r="F29" s="24"/>
      <c r="G29" s="26" t="s">
        <v>50</v>
      </c>
    </row>
    <row r="30" spans="1:7" ht="15.95" customHeight="1" x14ac:dyDescent="0.2">
      <c r="A30" s="28" t="s">
        <v>26</v>
      </c>
      <c r="B30" s="16"/>
      <c r="C30" s="16"/>
      <c r="D30" s="16"/>
      <c r="E30" s="16"/>
      <c r="F30" s="16"/>
      <c r="G30" s="16"/>
    </row>
    <row r="31" spans="1:7" ht="15.95" customHeight="1" x14ac:dyDescent="0.2">
      <c r="A31" s="20" t="s">
        <v>118</v>
      </c>
      <c r="B31" s="20"/>
      <c r="C31" s="24"/>
      <c r="D31" s="24">
        <v>250000</v>
      </c>
      <c r="E31" s="24"/>
      <c r="F31" s="24"/>
      <c r="G31" s="26" t="s">
        <v>51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52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53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54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55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56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88</v>
      </c>
    </row>
    <row r="38" spans="1:7" ht="15.95" customHeight="1" x14ac:dyDescent="0.2">
      <c r="A38" s="7"/>
      <c r="B38" s="40" t="s">
        <v>7</v>
      </c>
      <c r="C38" s="6">
        <f>SUM(C8:C37)</f>
        <v>0</v>
      </c>
      <c r="D38" s="6">
        <f>SUM(D8:D37)</f>
        <v>55916897</v>
      </c>
      <c r="E38" s="6">
        <f>SUM(E8:E37)</f>
        <v>0</v>
      </c>
      <c r="F38" s="6"/>
      <c r="G38" s="5"/>
    </row>
    <row r="39" spans="1:7" ht="12.95" customHeight="1" x14ac:dyDescent="0.2"/>
    <row r="40" spans="1:7" ht="12.95" customHeight="1" x14ac:dyDescent="0.2">
      <c r="A40" s="8" t="s">
        <v>24</v>
      </c>
      <c r="G40" s="41" t="s">
        <v>8</v>
      </c>
    </row>
    <row r="41" spans="1:7" x14ac:dyDescent="0.2">
      <c r="A41" s="44" t="s">
        <v>104</v>
      </c>
    </row>
  </sheetData>
  <phoneticPr fontId="0" type="noConversion"/>
  <pageMargins left="0" right="0" top="0" bottom="0" header="0" footer="0"/>
  <pageSetup paperSize="5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E31" sqref="E31:G31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122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6" t="s">
        <v>119</v>
      </c>
      <c r="C7" s="46" t="s">
        <v>120</v>
      </c>
      <c r="D7" s="46" t="s">
        <v>121</v>
      </c>
      <c r="E7" s="46" t="s">
        <v>119</v>
      </c>
      <c r="F7" s="48" t="s">
        <v>120</v>
      </c>
      <c r="G7" s="46" t="s">
        <v>121</v>
      </c>
      <c r="H7" s="46" t="s">
        <v>119</v>
      </c>
      <c r="I7" s="48" t="s">
        <v>120</v>
      </c>
      <c r="J7" s="46" t="s">
        <v>121</v>
      </c>
    </row>
    <row r="8" spans="1:10" ht="12.95" customHeight="1" x14ac:dyDescent="0.2">
      <c r="A8" s="14"/>
      <c r="B8" s="47"/>
      <c r="C8" s="47"/>
      <c r="D8" s="47"/>
      <c r="E8" s="47"/>
      <c r="F8" s="49"/>
      <c r="G8" s="47"/>
      <c r="H8" s="47"/>
      <c r="I8" s="49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24646785.01073147</v>
      </c>
      <c r="F11" s="17">
        <v>49818.421803458332</v>
      </c>
      <c r="G11" s="17">
        <v>986879.21286850795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527998.49040936516</v>
      </c>
      <c r="F12" s="17">
        <v>1067.2406764350785</v>
      </c>
      <c r="G12" s="17">
        <v>21141.529590332982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8338964.3519067857</v>
      </c>
      <c r="F13" s="17">
        <v>16855.506440552406</v>
      </c>
      <c r="G13" s="17">
        <v>333899.55615570483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33513747.853047624</v>
      </c>
      <c r="F14" s="18">
        <f t="shared" si="0"/>
        <v>67741.168920445823</v>
      </c>
      <c r="G14" s="18">
        <f t="shared" si="0"/>
        <v>1341920.2986145457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209340.10042699229</v>
      </c>
      <c r="F16" s="17">
        <v>423.13808551132877</v>
      </c>
      <c r="G16" s="17">
        <v>8382.1639796529907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8698201.1858720854</v>
      </c>
      <c r="F17" s="17">
        <v>17581.630034929112</v>
      </c>
      <c r="G17" s="17">
        <v>348283.71878716722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2763417.3791649197</v>
      </c>
      <c r="F18" s="17">
        <v>5585.6815626988564</v>
      </c>
      <c r="G18" s="17">
        <v>110649.69190870116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11670958.665463997</v>
      </c>
      <c r="F19" s="18">
        <f t="shared" si="1"/>
        <v>23590.449683139297</v>
      </c>
      <c r="G19" s="18">
        <f t="shared" si="1"/>
        <v>467315.57467552135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1516947.4439764912</v>
      </c>
      <c r="F20" s="17">
        <v>3066.1981911553171</v>
      </c>
      <c r="G20" s="17">
        <v>60739.926072410097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1808017.2644157761</v>
      </c>
      <c r="F22" s="17">
        <v>3654.5361460888898</v>
      </c>
      <c r="G22" s="17">
        <v>72394.620798713251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1808017.2644157761</v>
      </c>
      <c r="F25" s="18">
        <f t="shared" si="2"/>
        <v>3654.5361460888898</v>
      </c>
      <c r="G25" s="18">
        <f t="shared" si="2"/>
        <v>72394.620798713251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48509671.226903886</v>
      </c>
      <c r="F31" s="18">
        <f t="shared" si="4"/>
        <v>98052.352940829325</v>
      </c>
      <c r="G31" s="18">
        <f t="shared" si="4"/>
        <v>1942370.4201611904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E6F3-2320-43FC-978E-9A6BD2961E4F}">
  <sheetPr>
    <pageSetUpPr fitToPage="1"/>
  </sheetPr>
  <dimension ref="A1:K34"/>
  <sheetViews>
    <sheetView topLeftCell="A10" workbookViewId="0">
      <selection activeCell="E22" sqref="E2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122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6" t="s">
        <v>123</v>
      </c>
      <c r="C7" s="46" t="s">
        <v>124</v>
      </c>
      <c r="D7" s="46" t="s">
        <v>124</v>
      </c>
      <c r="E7" s="46" t="s">
        <v>123</v>
      </c>
      <c r="F7" s="46" t="s">
        <v>124</v>
      </c>
      <c r="G7" s="46" t="s">
        <v>124</v>
      </c>
      <c r="H7" s="46" t="s">
        <v>123</v>
      </c>
      <c r="I7" s="46" t="s">
        <v>124</v>
      </c>
      <c r="J7" s="46" t="s">
        <v>124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403291.98602799606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8639.5673806649211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136449.33785209092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548380.89126075187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3425.4035493774236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142327.48123514044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45217.422174228843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190970.30695874672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24821.604404590664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29584.340230243393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29584.340230243393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793757.14285433269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7F35C-8466-40AF-A400-EC45BDDC1FC4}">
  <sheetPr>
    <pageSetUpPr fitToPage="1"/>
  </sheetPr>
  <dimension ref="A1:K34"/>
  <sheetViews>
    <sheetView topLeftCell="A28" workbookViewId="0">
      <selection activeCell="G49" sqref="G49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122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6" t="s">
        <v>124</v>
      </c>
      <c r="C7" s="46" t="s">
        <v>124</v>
      </c>
      <c r="D7" s="46" t="s">
        <v>112</v>
      </c>
      <c r="E7" s="46" t="s">
        <v>124</v>
      </c>
      <c r="F7" s="46" t="s">
        <v>124</v>
      </c>
      <c r="G7" s="46" t="s">
        <v>112</v>
      </c>
      <c r="H7" s="46" t="s">
        <v>124</v>
      </c>
      <c r="I7" s="46" t="s">
        <v>124</v>
      </c>
      <c r="J7" s="46" t="s">
        <v>112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/>
      <c r="G11" s="17">
        <v>104381.45520724602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>
        <v>2236.1233220544495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/>
      <c r="G13" s="17">
        <v>35316.299208776472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141933.87773807696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>
        <v>886.57503630945075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/>
      <c r="G17" s="17">
        <v>36837.701025565759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>
        <v>11703.332798035699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49427.608859910906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6424.4152576587594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>
        <v>7657.1233537100534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7657.1233537100534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205443.02520935668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69C5-3B24-4D2C-8EBA-B2E30F35D355}">
  <sheetPr>
    <pageSetUpPr fitToPage="1"/>
  </sheetPr>
  <dimension ref="A1:K34"/>
  <sheetViews>
    <sheetView topLeftCell="A28" workbookViewId="0">
      <selection activeCell="E49" sqref="E49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122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6" t="s">
        <v>113</v>
      </c>
      <c r="C7" s="46" t="s">
        <v>124</v>
      </c>
      <c r="D7" s="46" t="s">
        <v>124</v>
      </c>
      <c r="E7" s="46" t="s">
        <v>113</v>
      </c>
      <c r="F7" s="46" t="s">
        <v>124</v>
      </c>
      <c r="G7" s="46" t="s">
        <v>124</v>
      </c>
      <c r="H7" s="46" t="s">
        <v>113</v>
      </c>
      <c r="I7" s="46" t="s">
        <v>124</v>
      </c>
      <c r="J7" s="46" t="s">
        <v>124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18978.446401317462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406.56787673717275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6421.145310686632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25806.159588741266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161.19546114717289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6697.7638228301385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2127.8786905519455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8986.8379745292568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1168.0755013925018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1392.204246129101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1392.204246129101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37353.277310792124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6AA7-51B7-46C2-BAF2-E33A53BA6E93}">
  <sheetPr>
    <pageSetUpPr fitToPage="1"/>
  </sheetPr>
  <dimension ref="A1:K34"/>
  <sheetViews>
    <sheetView workbookViewId="0">
      <selection activeCell="F31" sqref="F31:G31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122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6" t="s">
        <v>124</v>
      </c>
      <c r="C7" s="46" t="s">
        <v>125</v>
      </c>
      <c r="D7" s="46" t="s">
        <v>126</v>
      </c>
      <c r="E7" s="46" t="s">
        <v>124</v>
      </c>
      <c r="F7" s="46" t="s">
        <v>125</v>
      </c>
      <c r="G7" s="46" t="s">
        <v>126</v>
      </c>
      <c r="H7" s="46" t="s">
        <v>124</v>
      </c>
      <c r="I7" s="46" t="s">
        <v>125</v>
      </c>
      <c r="J7" s="46" t="s">
        <v>126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>
        <v>9489.223200658731</v>
      </c>
      <c r="G11" s="17">
        <v>75913.785605269848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>
        <v>203.28393836858638</v>
      </c>
      <c r="G12" s="17">
        <v>1626.271506948691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>
        <v>3210.572655343316</v>
      </c>
      <c r="G13" s="17">
        <v>25684.581242746528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12903.079794370633</v>
      </c>
      <c r="G14" s="18">
        <f t="shared" si="0"/>
        <v>103224.63835496506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>
        <v>80.597730573586446</v>
      </c>
      <c r="G16" s="17">
        <v>644.78184458869157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>
        <v>3348.8819114150692</v>
      </c>
      <c r="G17" s="17">
        <v>26791.055291320554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>
        <v>1063.9393452759728</v>
      </c>
      <c r="G18" s="17">
        <v>8511.514762207782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4493.4189872646284</v>
      </c>
      <c r="G19" s="18">
        <f t="shared" si="1"/>
        <v>35947.351898117027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584.0377506962509</v>
      </c>
      <c r="G20" s="17">
        <v>4672.3020055700072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>
        <v>696.10212306455048</v>
      </c>
      <c r="G22" s="17">
        <v>5568.8169845164039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696.10212306455048</v>
      </c>
      <c r="G25" s="18">
        <f t="shared" si="2"/>
        <v>5568.8169845164039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18676.638655396062</v>
      </c>
      <c r="G31" s="18">
        <f t="shared" si="4"/>
        <v>149413.1092431685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62CD-25D8-4936-9B7F-99A766D7D244}">
  <sheetPr>
    <pageSetUpPr fitToPage="1"/>
  </sheetPr>
  <dimension ref="A1:K34"/>
  <sheetViews>
    <sheetView workbookViewId="0">
      <selection activeCell="E31" sqref="E31:G31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110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122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6" t="s">
        <v>127</v>
      </c>
      <c r="C7" s="46" t="s">
        <v>116</v>
      </c>
      <c r="D7" s="46" t="s">
        <v>128</v>
      </c>
      <c r="E7" s="46" t="s">
        <v>127</v>
      </c>
      <c r="F7" s="46" t="s">
        <v>116</v>
      </c>
      <c r="G7" s="46" t="s">
        <v>128</v>
      </c>
      <c r="H7" s="46" t="s">
        <v>127</v>
      </c>
      <c r="I7" s="46" t="s">
        <v>116</v>
      </c>
      <c r="J7" s="46" t="s">
        <v>128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92519.92620642262</v>
      </c>
      <c r="F11" s="17">
        <v>23723.058001646827</v>
      </c>
      <c r="G11" s="17">
        <v>118615.29000823414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1982.0183990937171</v>
      </c>
      <c r="F12" s="17">
        <v>508.2098459214659</v>
      </c>
      <c r="G12" s="17">
        <v>2541.0492296073298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31303.08338959733</v>
      </c>
      <c r="F13" s="17">
        <v>8026.4316383582891</v>
      </c>
      <c r="G13" s="17">
        <v>40132.158191791452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125805.02799511368</v>
      </c>
      <c r="F14" s="18">
        <f t="shared" si="0"/>
        <v>32257.69948592658</v>
      </c>
      <c r="G14" s="18">
        <f t="shared" si="0"/>
        <v>161288.49742963293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785.82787309246771</v>
      </c>
      <c r="F16" s="17">
        <v>201.49432643396608</v>
      </c>
      <c r="G16" s="17">
        <v>1007.4716321698305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32651.598636296923</v>
      </c>
      <c r="F17" s="17">
        <v>8372.2047785376726</v>
      </c>
      <c r="G17" s="17">
        <v>41861.023892688369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10373.408616440734</v>
      </c>
      <c r="F18" s="17">
        <v>2659.8483631899317</v>
      </c>
      <c r="G18" s="17">
        <v>13299.241815949659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43810.835125830126</v>
      </c>
      <c r="F19" s="18">
        <f t="shared" si="1"/>
        <v>11233.547468161571</v>
      </c>
      <c r="G19" s="18">
        <f t="shared" si="1"/>
        <v>56167.737340807857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5694.3680692884463</v>
      </c>
      <c r="F20" s="17">
        <v>1460.0943767406272</v>
      </c>
      <c r="G20" s="17">
        <v>7300.4718837031369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6786.9956998793668</v>
      </c>
      <c r="F22" s="17">
        <v>1740.255307661376</v>
      </c>
      <c r="G22" s="17">
        <v>8701.27653830688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6786.9956998793668</v>
      </c>
      <c r="F25" s="18">
        <f t="shared" si="2"/>
        <v>1740.255307661376</v>
      </c>
      <c r="G25" s="18">
        <f t="shared" si="2"/>
        <v>8701.27653830688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182097.22689011163</v>
      </c>
      <c r="F31" s="18">
        <f t="shared" si="4"/>
        <v>46691.596638490155</v>
      </c>
      <c r="G31" s="18">
        <f t="shared" si="4"/>
        <v>233457.9831924508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tabSelected="1" workbookViewId="0">
      <selection activeCell="I19" sqref="I19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110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108</v>
      </c>
      <c r="C4" s="9" t="s">
        <v>108</v>
      </c>
      <c r="D4" s="9" t="s">
        <v>108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106</v>
      </c>
      <c r="B8" s="16"/>
      <c r="C8" s="16"/>
      <c r="D8" s="16"/>
    </row>
    <row r="9" spans="1:4" ht="15.95" customHeight="1" x14ac:dyDescent="0.2">
      <c r="A9" s="20" t="s">
        <v>11</v>
      </c>
      <c r="B9" s="24">
        <v>51946897</v>
      </c>
      <c r="C9" s="24"/>
      <c r="D9" s="24"/>
    </row>
    <row r="10" spans="1:4" ht="15.95" customHeight="1" x14ac:dyDescent="0.2">
      <c r="A10" s="20" t="s">
        <v>12</v>
      </c>
      <c r="B10" s="24">
        <v>105000</v>
      </c>
      <c r="C10" s="24"/>
      <c r="D10" s="24"/>
    </row>
    <row r="11" spans="1:4" ht="15.95" customHeight="1" x14ac:dyDescent="0.2">
      <c r="A11" s="20" t="s">
        <v>13</v>
      </c>
      <c r="B11" s="24">
        <v>2080000</v>
      </c>
      <c r="C11" s="24"/>
      <c r="D11" s="24"/>
    </row>
    <row r="12" spans="1:4" ht="15.95" customHeight="1" x14ac:dyDescent="0.2">
      <c r="A12" s="20" t="s">
        <v>14</v>
      </c>
      <c r="B12" s="24">
        <v>850000</v>
      </c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129</v>
      </c>
      <c r="B18" s="24">
        <v>220000</v>
      </c>
      <c r="C18" s="24"/>
      <c r="D18" s="24"/>
    </row>
    <row r="19" spans="1:4" ht="15.95" customHeight="1" x14ac:dyDescent="0.2">
      <c r="A19" s="20" t="s">
        <v>130</v>
      </c>
      <c r="B19" s="24">
        <v>40000</v>
      </c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114</v>
      </c>
      <c r="B24" s="24">
        <v>160000</v>
      </c>
      <c r="C24" s="24"/>
      <c r="D24" s="24"/>
    </row>
    <row r="25" spans="1:4" ht="15.95" customHeight="1" x14ac:dyDescent="0.2">
      <c r="A25" s="20" t="s">
        <v>115</v>
      </c>
      <c r="B25" s="24">
        <v>195000</v>
      </c>
      <c r="C25" s="24"/>
      <c r="D25" s="24"/>
    </row>
    <row r="26" spans="1:4" ht="15.95" customHeight="1" x14ac:dyDescent="0.2">
      <c r="A26" s="20" t="s">
        <v>131</v>
      </c>
      <c r="B26" s="24">
        <v>50000</v>
      </c>
      <c r="C26" s="24"/>
      <c r="D26" s="24"/>
    </row>
    <row r="27" spans="1:4" ht="15.95" customHeight="1" x14ac:dyDescent="0.2">
      <c r="A27" s="28" t="s">
        <v>22</v>
      </c>
      <c r="B27" s="16"/>
      <c r="C27" s="16"/>
      <c r="D27" s="16"/>
    </row>
    <row r="28" spans="1:4" ht="15.95" customHeight="1" x14ac:dyDescent="0.2">
      <c r="A28" s="20" t="s">
        <v>117</v>
      </c>
      <c r="B28" s="24">
        <v>20000</v>
      </c>
      <c r="C28" s="24"/>
      <c r="D28" s="24"/>
    </row>
    <row r="29" spans="1:4" ht="15.95" customHeight="1" x14ac:dyDescent="0.2">
      <c r="A29" s="20" t="s">
        <v>20</v>
      </c>
      <c r="B29" s="24"/>
      <c r="C29" s="24"/>
      <c r="D29" s="24"/>
    </row>
    <row r="30" spans="1:4" ht="15.95" customHeight="1" x14ac:dyDescent="0.2">
      <c r="A30" s="28" t="s">
        <v>26</v>
      </c>
      <c r="B30" s="16"/>
      <c r="C30" s="16"/>
      <c r="D30" s="16"/>
    </row>
    <row r="31" spans="1:4" ht="15.95" customHeight="1" x14ac:dyDescent="0.2">
      <c r="A31" s="20" t="s">
        <v>132</v>
      </c>
      <c r="B31" s="24">
        <v>250000</v>
      </c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7"/>
      <c r="B38" s="6">
        <f>SUM(B8:B37)</f>
        <v>55916897</v>
      </c>
      <c r="C38" s="6">
        <f>SUM(C8:C37)</f>
        <v>0</v>
      </c>
      <c r="D38" s="6">
        <f>SUM(D8:D37)</f>
        <v>0</v>
      </c>
    </row>
    <row r="39" spans="1:4" ht="12.95" customHeight="1" x14ac:dyDescent="0.2"/>
    <row r="40" spans="1:4" ht="12.95" customHeight="1" x14ac:dyDescent="0.2">
      <c r="A40" s="8" t="s">
        <v>107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BOR-13</vt:lpstr>
      <vt:lpstr>BOR-13A</vt:lpstr>
      <vt:lpstr>BOR-13A (2)</vt:lpstr>
      <vt:lpstr>BOR-13A (3)</vt:lpstr>
      <vt:lpstr>BOR-13A (4)</vt:lpstr>
      <vt:lpstr>BOR-13A (5)</vt:lpstr>
      <vt:lpstr>BOR-13A (6)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Brandi Lopez</cp:lastModifiedBy>
  <cp:lastPrinted>2010-09-08T03:53:23Z</cp:lastPrinted>
  <dcterms:created xsi:type="dcterms:W3CDTF">1999-07-28T19:54:49Z</dcterms:created>
  <dcterms:modified xsi:type="dcterms:W3CDTF">2024-08-07T21:15:31Z</dcterms:modified>
</cp:coreProperties>
</file>